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<sst xmlns="http://schemas.openxmlformats.org/spreadsheetml/2006/main" count="83" uniqueCount="64">
  <si>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</si>
  <si>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</si>
  <si>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</si>
  <si>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</si>
  <si>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</si>
  <si>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</si>
  <si>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</si>
  <si>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</si>
  <si>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</si>
  <si>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</si>
  <si>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</si>
  <si>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</si>
  <si>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</si>
  <si>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</si>
  <si>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</si>
  <si>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</si>
  <si>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</si>
  <si>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</si>
  <si>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</si>
  <si>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</si>
  <si>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</si>
  <si>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</si>
  <si>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</si>
  <si>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</si>
  <si>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</si>
  <si>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</si>
  <si>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</si>
  <si>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</si>
  <si>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</si>
  <si>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</si>
  <si>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</si>
  <si>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</si>
  <si>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</si>
  <si>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</si>
  <si>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</si>
  <si>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</si>
  <si>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</si>
  <si>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</si>
  <si>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</si>
  <si>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</si>
  <si>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</si>
  <si>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</si>
  <si>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</si>
  <si>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</si>
  <si>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</si>
  <si>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</si>
  <si>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</si>
  <si>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</si>
  <si>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</si>
  <si>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</si>
  <si>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</si>
  <si>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</si>
  <si>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</si>
  <si>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</si>
  <si>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</si>
  <si>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</si>
  <si>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</si>
  <si>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</si>
  <si>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</si>
  <si>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11</t>
  </si>
  <si>
    <t>г.Ухта, ул. Тихоновича</t>
  </si>
  <si>
    <t>1983</t>
  </si>
  <si>
    <t>64(92)</t>
  </si>
  <si>
    <t>Приложение № 18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</si>
</sst>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B14" sqref="B13:B14"/>
    </sheetView>
  </sheetViews>
  <sheetFormatPr defaultRowHeight="15" x14ac:dyDescent="0.25"/>
  <cols>
    <col min="1" max="1" width="4.85546875" style="6" customWidth="1"/>
    <col min="2" max="2" width="32.140625" style="6" customWidth="1"/>
    <col min="3" max="3" width="29.42578125" style="6" customWidth="1"/>
    <col min="4" max="4" width="14.140625" style="12" customWidth="1"/>
    <col min="5" max="5" width="16" style="12" customWidth="1"/>
    <col min="6" max="7" width="9.140625" hidden="1" customWidth="1"/>
  </cols>
  <sheetData>
    <row r="1" spans="2:9" ht="55.5" customHeight="1" x14ac:dyDescent="0.25">
      <c r="C1" s="28"/>
      <c r="D1" s="39" t="s">
        <v>63</v>
      </c>
      <c r="E1" s="39"/>
    </row>
    <row r="2" spans="2:9" ht="6" customHeight="1" x14ac:dyDescent="0.25">
      <c r="B2" s="37"/>
      <c r="C2" s="37"/>
      <c r="D2" s="37"/>
      <c r="E2" s="37"/>
    </row>
    <row r="3" spans="2:9" ht="5.25" hidden="1" customHeight="1" x14ac:dyDescent="0.25">
      <c r="B3" s="37"/>
      <c r="C3" s="37"/>
      <c r="D3" s="37"/>
      <c r="E3" s="37"/>
      <c r="G3" s="38"/>
      <c r="H3" s="38"/>
      <c r="I3" s="38"/>
    </row>
    <row r="4" spans="2:9" ht="15.75" hidden="1" customHeight="1" x14ac:dyDescent="0.25">
      <c r="B4" s="37"/>
      <c r="C4" s="37"/>
      <c r="D4" s="37"/>
      <c r="E4" s="37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60</v>
      </c>
      <c r="E7" s="18"/>
      <c r="F7" s="3"/>
      <c r="G7" s="1"/>
    </row>
    <row r="8" spans="2:9" ht="13.5" customHeight="1" x14ac:dyDescent="0.25">
      <c r="B8" s="25" t="s">
        <v>35</v>
      </c>
      <c r="C8" s="22" t="s">
        <v>59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3</v>
      </c>
      <c r="E11" s="18"/>
      <c r="F11" s="3"/>
      <c r="G11" s="1"/>
    </row>
    <row r="12" spans="2:9" ht="14.25" customHeight="1" x14ac:dyDescent="0.25">
      <c r="B12" s="25" t="s">
        <v>39</v>
      </c>
      <c r="C12" s="24">
        <v>4</v>
      </c>
      <c r="E12" s="18"/>
      <c r="F12" s="3"/>
      <c r="G12" s="1"/>
    </row>
    <row r="13" spans="2:9" ht="14.25" customHeight="1" x14ac:dyDescent="0.25">
      <c r="B13" s="25" t="s">
        <v>40</v>
      </c>
      <c r="C13" s="24" t="s">
        <v>62</v>
      </c>
      <c r="E13" s="18"/>
      <c r="F13" s="3"/>
      <c r="G13" s="1"/>
    </row>
    <row r="14" spans="2:9" ht="26.25" customHeight="1" x14ac:dyDescent="0.25">
      <c r="B14" s="25" t="s">
        <v>41</v>
      </c>
      <c r="C14" s="24">
        <v>1237.3</v>
      </c>
      <c r="E14" s="18"/>
      <c r="F14" s="3"/>
      <c r="G14" s="1"/>
    </row>
    <row r="15" spans="2:9" ht="27" customHeight="1" x14ac:dyDescent="0.25">
      <c r="B15" s="25" t="s">
        <v>42</v>
      </c>
      <c r="C15" s="24">
        <v>1237.3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758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25208.255279999998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7460.918999999999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15512.77248</v>
      </c>
      <c r="E26" s="27">
        <v>1.0448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7060.0337999999992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5042.2449600000009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1688.1721199999997</v>
      </c>
      <c r="E29" s="27">
        <v>0.1137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24504.479039999998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2160.3258000000001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43555.434599999993</v>
      </c>
      <c r="E32" s="27">
        <v>2.9335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53788.400519999996</v>
      </c>
      <c r="E33" s="27">
        <v>3.6227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4420.1305199999997</v>
      </c>
      <c r="E34" s="27">
        <v>0.29770000000000002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2723.0498400000001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8647.2422399999996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02" x14ac:dyDescent="0.25">
      <c r="A38" s="8">
        <v>15</v>
      </c>
      <c r="B38" s="13" t="s">
        <v>14</v>
      </c>
      <c r="C38" s="13" t="s">
        <v>51</v>
      </c>
      <c r="D38" s="15">
        <f>E38*12*C14</f>
        <v>26281.73676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3153.63024</v>
      </c>
      <c r="E40" s="27">
        <v>0.21240000000000001</v>
      </c>
    </row>
    <row r="41" spans="1:5" ht="63.75" x14ac:dyDescent="0.25">
      <c r="A41" s="8">
        <v>18</v>
      </c>
      <c r="B41" s="13" t="s">
        <v>17</v>
      </c>
      <c r="C41" s="13" t="s">
        <v>50</v>
      </c>
      <c r="D41" s="15">
        <f>E41*12*C14</f>
        <v>48542.743439999998</v>
      </c>
      <c r="E41" s="27">
        <v>3.2694000000000001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80049.35063999999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34312.803599999999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63.75" x14ac:dyDescent="0.25">
      <c r="A46" s="8">
        <v>23</v>
      </c>
      <c r="B46" s="13" t="s">
        <v>22</v>
      </c>
      <c r="C46" s="13" t="s">
        <v>53</v>
      </c>
      <c r="D46" s="15">
        <f>E46*12*C14</f>
        <v>130400.53176</v>
      </c>
      <c r="E46" s="27">
        <v>8.7826000000000004</v>
      </c>
    </row>
    <row r="47" spans="1:5" ht="114.75" x14ac:dyDescent="0.25">
      <c r="A47" s="8">
        <v>24</v>
      </c>
      <c r="B47" s="13" t="s">
        <v>23</v>
      </c>
      <c r="C47" s="13" t="s">
        <v>55</v>
      </c>
      <c r="D47" s="15">
        <f>E47*12*C14</f>
        <v>10731.84528</v>
      </c>
      <c r="E47" s="27">
        <v>0.7228</v>
      </c>
    </row>
    <row r="48" spans="1:5" ht="63.75" x14ac:dyDescent="0.25">
      <c r="A48" s="8">
        <v>25</v>
      </c>
      <c r="B48" s="13" t="s">
        <v>24</v>
      </c>
      <c r="C48" s="13" t="s">
        <v>54</v>
      </c>
      <c r="D48" s="15">
        <f>E48*12*C14</f>
        <v>10408.167599999999</v>
      </c>
      <c r="E48" s="27">
        <v>0.70099999999999996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402.36995999999999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73240.241280000002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619293.39599999995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41.71</v>
      </c>
    </row>
    <row r="55" spans="1:5" ht="26.2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4" customHeight="1" x14ac:dyDescent="0.25">
      <c r="B57" s="30"/>
      <c r="C57" s="30"/>
      <c r="D57" s="30"/>
      <c r="E57" s="30"/>
    </row>
  </sheetData>
  <mergeCells count="10">
    <mergeCell ref="B2:E3"/>
    <mergeCell ref="B4:E4"/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2024-11-15T07:24:21Z</cp:lastPrinted>
  <dcterms:created xsi:type="dcterms:W3CDTF">2023-08-02T11:32:15Z</dcterms:created>
  <dcterms:modified xsi:type="dcterms:W3CDTF">2024-11-15T07:24:22Z</dcterms:modified>
</cp:coreProperties>
</file>